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Лист1!$A$1:$N$28</definedName>
  </definedNames>
  <calcPr calcId="124519"/>
</workbook>
</file>

<file path=xl/calcChain.xml><?xml version="1.0" encoding="utf-8"?>
<calcChain xmlns="http://schemas.openxmlformats.org/spreadsheetml/2006/main">
  <c r="K10" i="1"/>
  <c r="K11"/>
  <c r="K12"/>
  <c r="K13"/>
  <c r="K14"/>
  <c r="K15"/>
  <c r="K16"/>
  <c r="K17"/>
  <c r="K18"/>
  <c r="K19"/>
  <c r="K20"/>
  <c r="K21"/>
  <c r="K22"/>
  <c r="K23"/>
  <c r="K24"/>
  <c r="F25"/>
  <c r="B25"/>
  <c r="L19"/>
  <c r="G25"/>
  <c r="J10"/>
  <c r="J11"/>
  <c r="J13"/>
  <c r="J14"/>
  <c r="J15"/>
  <c r="J16"/>
  <c r="J17"/>
  <c r="J20"/>
  <c r="J21"/>
  <c r="J22"/>
  <c r="J23"/>
  <c r="J24"/>
  <c r="J9"/>
  <c r="K9"/>
  <c r="N25"/>
  <c r="C25"/>
  <c r="M10"/>
  <c r="M11"/>
  <c r="M13"/>
  <c r="M14"/>
  <c r="M15"/>
  <c r="M16"/>
  <c r="M17"/>
  <c r="M20"/>
  <c r="M21"/>
  <c r="M22"/>
  <c r="M23"/>
  <c r="M24"/>
  <c r="I9"/>
  <c r="I11"/>
  <c r="I13"/>
  <c r="I14"/>
  <c r="I16"/>
  <c r="I17"/>
  <c r="I20"/>
  <c r="I23"/>
  <c r="I24"/>
  <c r="H9"/>
  <c r="H10"/>
  <c r="H11"/>
  <c r="H13"/>
  <c r="H14"/>
  <c r="H15"/>
  <c r="H16"/>
  <c r="H17"/>
  <c r="H20"/>
  <c r="H21"/>
  <c r="H22"/>
  <c r="H23"/>
  <c r="H24"/>
  <c r="E9"/>
  <c r="E10"/>
  <c r="E11"/>
  <c r="E13"/>
  <c r="E14"/>
  <c r="E15"/>
  <c r="E16"/>
  <c r="E17"/>
  <c r="E21"/>
  <c r="E22"/>
  <c r="E23"/>
  <c r="E24"/>
  <c r="D9"/>
  <c r="D10"/>
  <c r="D11"/>
  <c r="D13"/>
  <c r="D14"/>
  <c r="D15"/>
  <c r="D16"/>
  <c r="D17"/>
  <c r="D20"/>
  <c r="D21"/>
  <c r="D22"/>
  <c r="D23"/>
  <c r="D24"/>
  <c r="M9" l="1"/>
  <c r="J25"/>
  <c r="I25"/>
  <c r="E25"/>
  <c r="H25"/>
  <c r="D25"/>
  <c r="M25"/>
  <c r="K25"/>
  <c r="L24"/>
  <c r="L23"/>
  <c r="L22"/>
  <c r="L21"/>
  <c r="L17"/>
  <c r="L15"/>
  <c r="L14"/>
  <c r="L13"/>
  <c r="L11"/>
  <c r="L10"/>
  <c r="L9"/>
  <c r="L20"/>
  <c r="L16"/>
  <c r="L25" l="1"/>
</calcChain>
</file>

<file path=xl/sharedStrings.xml><?xml version="1.0" encoding="utf-8"?>
<sst xmlns="http://schemas.openxmlformats.org/spreadsheetml/2006/main" count="51" uniqueCount="33">
  <si>
    <t>НАИМЕНОВАНИЕ РАСХОДОВ</t>
  </si>
  <si>
    <t>за счет собственных доходов</t>
  </si>
  <si>
    <t>за счет безвозмездных поступлений</t>
  </si>
  <si>
    <t>ВСЕГО</t>
  </si>
  <si>
    <t>211 Заработная плата</t>
  </si>
  <si>
    <t>212 Прочие выплаты</t>
  </si>
  <si>
    <t>213 Начисление на выплаты  по оплате труда</t>
  </si>
  <si>
    <t>221 Услуги связи</t>
  </si>
  <si>
    <t>222 Транспортные услуги</t>
  </si>
  <si>
    <t>223 Коммунальные услуги</t>
  </si>
  <si>
    <t>225  Работы ,услуги  по содержанию иммущества</t>
  </si>
  <si>
    <t>226 Прочие работы, услуги</t>
  </si>
  <si>
    <t>263 Пенсии, пособия</t>
  </si>
  <si>
    <t>290 Прочие расходы</t>
  </si>
  <si>
    <t>310 Увеличение стоимости основных средств</t>
  </si>
  <si>
    <t>340 Увеличение стоимости материальных запасов</t>
  </si>
  <si>
    <t xml:space="preserve"> </t>
  </si>
  <si>
    <t>Тыс. руб.</t>
  </si>
  <si>
    <t xml:space="preserve"> Председатель</t>
  </si>
  <si>
    <t>262 Расчеты по пособиям и соц помощи</t>
  </si>
  <si>
    <t>отклонение</t>
  </si>
  <si>
    <t>%</t>
  </si>
  <si>
    <t xml:space="preserve">отклонение </t>
  </si>
  <si>
    <t>по муниципальному  образованию  Бейский район</t>
  </si>
  <si>
    <t>в том числе просроченная</t>
  </si>
  <si>
    <t>*</t>
  </si>
  <si>
    <t>227 Страхование</t>
  </si>
  <si>
    <t>228 Услуги, работы для целей капитальных вложений</t>
  </si>
  <si>
    <t>Контрольно-счетной комиссии Бейского района                                                                                                                                                                                                                          С.В. Червякова                                                                                                                                Н.А.Гаврилова</t>
  </si>
  <si>
    <t>Аналитическая информация по кредиторской задолженностти  на 01.01.2021 относительно 01.01.2020</t>
  </si>
  <si>
    <t>214 Прочие несоциальные выплаты персоналу в натуральной форме</t>
  </si>
  <si>
    <t>Приложенте №4.12</t>
  </si>
  <si>
    <t xml:space="preserve">к заключению Контрольно-счетной комиссии Бейского района №4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</si>
</sst>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4" fontId="4" fillId="2" borderId="2" xfId="0" applyNumberFormat="1" applyFont="1" applyFill="1" applyBorder="1" applyAlignment="1">
      <alignment horizontal="right" wrapText="1"/>
    </xf>
    <xf numFmtId="0" fontId="4" fillId="0" borderId="1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13" xfId="0" applyFont="1" applyBorder="1" applyAlignment="1">
      <alignment wrapText="1"/>
    </xf>
    <xf numFmtId="4" fontId="4" fillId="0" borderId="2" xfId="0" applyNumberFormat="1" applyFont="1" applyBorder="1" applyAlignment="1">
      <alignment horizontal="right" wrapText="1"/>
    </xf>
    <xf numFmtId="0" fontId="0" fillId="0" borderId="2" xfId="0" applyBorder="1"/>
    <xf numFmtId="4" fontId="4" fillId="0" borderId="2" xfId="0" applyNumberFormat="1" applyFont="1" applyBorder="1" applyAlignment="1">
      <alignment wrapText="1"/>
    </xf>
    <xf numFmtId="2" fontId="6" fillId="0" borderId="2" xfId="0" applyNumberFormat="1" applyFont="1" applyBorder="1"/>
    <xf numFmtId="14" fontId="4" fillId="0" borderId="12" xfId="0" applyNumberFormat="1" applyFont="1" applyBorder="1" applyAlignment="1">
      <alignment horizontal="center" wrapText="1"/>
    </xf>
    <xf numFmtId="0" fontId="6" fillId="0" borderId="2" xfId="0" applyFont="1" applyBorder="1"/>
    <xf numFmtId="4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0" borderId="2" xfId="0" applyFont="1" applyBorder="1" applyAlignment="1">
      <alignment vertical="top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justify"/>
    </xf>
    <xf numFmtId="0" fontId="4" fillId="0" borderId="2" xfId="0" applyFont="1" applyBorder="1"/>
    <xf numFmtId="4" fontId="4" fillId="0" borderId="2" xfId="0" applyNumberFormat="1" applyFont="1" applyBorder="1"/>
    <xf numFmtId="0" fontId="0" fillId="0" borderId="0" xfId="0"/>
    <xf numFmtId="0" fontId="0" fillId="0" borderId="0" xfId="0"/>
    <xf numFmtId="0" fontId="1" fillId="0" borderId="0" xfId="0" applyFont="1" applyFill="1" applyAlignment="1"/>
    <xf numFmtId="0" fontId="0" fillId="0" borderId="0" xfId="0"/>
    <xf numFmtId="0" fontId="0" fillId="3" borderId="0" xfId="0" applyFill="1" applyAlignment="1"/>
    <xf numFmtId="0" fontId="0" fillId="3" borderId="0" xfId="0" applyFill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4" xfId="0" applyBorder="1" applyAlignment="1"/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topLeftCell="A16" zoomScale="60" workbookViewId="0">
      <selection activeCell="G11" sqref="G11"/>
    </sheetView>
  </sheetViews>
  <sheetFormatPr defaultRowHeight="15"/>
  <cols>
    <col min="1" max="1" width="28.140625" customWidth="1"/>
    <col min="2" max="2" width="14.7109375" customWidth="1"/>
    <col min="3" max="3" width="16.85546875" customWidth="1"/>
    <col min="4" max="4" width="17.5703125" customWidth="1"/>
    <col min="5" max="5" width="13" customWidth="1"/>
    <col min="6" max="6" width="17.28515625" customWidth="1"/>
    <col min="7" max="7" width="19.5703125" customWidth="1"/>
    <col min="8" max="8" width="15.85546875" customWidth="1"/>
    <col min="9" max="9" width="15" customWidth="1"/>
    <col min="10" max="10" width="15.7109375" customWidth="1"/>
    <col min="11" max="11" width="17.140625" customWidth="1"/>
    <col min="12" max="12" width="13.140625" customWidth="1"/>
    <col min="13" max="13" width="12" customWidth="1"/>
    <col min="14" max="14" width="14.140625" customWidth="1"/>
  </cols>
  <sheetData>
    <row r="1" spans="1:14" ht="37.5" customHeight="1">
      <c r="L1" s="32" t="s">
        <v>31</v>
      </c>
      <c r="M1" s="32"/>
      <c r="N1" s="32"/>
    </row>
    <row r="2" spans="1:14" ht="98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24"/>
      <c r="L2" s="33" t="s">
        <v>32</v>
      </c>
      <c r="M2" s="33"/>
      <c r="N2" s="33"/>
    </row>
    <row r="3" spans="1:14" ht="16.5">
      <c r="A3" s="38" t="s">
        <v>29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2"/>
    </row>
    <row r="4" spans="1:14" ht="16.5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2"/>
    </row>
    <row r="5" spans="1:14" ht="17.25" thickBot="1">
      <c r="A5" s="3"/>
      <c r="B5" s="8"/>
      <c r="C5" s="4"/>
      <c r="D5" s="4"/>
      <c r="E5" s="4"/>
      <c r="F5" s="4"/>
      <c r="G5" s="5"/>
      <c r="H5" s="5"/>
      <c r="I5" s="5"/>
      <c r="J5" s="5"/>
      <c r="K5" s="6"/>
      <c r="L5" s="1"/>
      <c r="N5" t="s">
        <v>17</v>
      </c>
    </row>
    <row r="6" spans="1:14" ht="16.5" customHeight="1">
      <c r="A6" s="40" t="s">
        <v>0</v>
      </c>
      <c r="B6" s="42" t="s">
        <v>1</v>
      </c>
      <c r="C6" s="43"/>
      <c r="D6" s="43"/>
      <c r="E6" s="43"/>
      <c r="F6" s="44" t="s">
        <v>2</v>
      </c>
      <c r="G6" s="45"/>
      <c r="H6" s="45"/>
      <c r="I6" s="46"/>
      <c r="J6" s="44" t="s">
        <v>3</v>
      </c>
      <c r="K6" s="50"/>
      <c r="L6" s="50"/>
      <c r="M6" s="51"/>
      <c r="N6" s="34" t="s">
        <v>24</v>
      </c>
    </row>
    <row r="7" spans="1:14" ht="15" customHeight="1">
      <c r="A7" s="41"/>
      <c r="B7" s="43"/>
      <c r="C7" s="43"/>
      <c r="D7" s="43"/>
      <c r="E7" s="43"/>
      <c r="F7" s="47"/>
      <c r="G7" s="48"/>
      <c r="H7" s="48"/>
      <c r="I7" s="49"/>
      <c r="J7" s="52"/>
      <c r="K7" s="53"/>
      <c r="L7" s="53"/>
      <c r="M7" s="54"/>
      <c r="N7" s="35"/>
    </row>
    <row r="8" spans="1:14" ht="16.5">
      <c r="A8" s="12"/>
      <c r="B8" s="19">
        <v>43831</v>
      </c>
      <c r="C8" s="19">
        <v>44197</v>
      </c>
      <c r="D8" s="12" t="s">
        <v>20</v>
      </c>
      <c r="E8" s="9" t="s">
        <v>21</v>
      </c>
      <c r="F8" s="19">
        <v>44197</v>
      </c>
      <c r="G8" s="19">
        <v>43831</v>
      </c>
      <c r="H8" s="13" t="s">
        <v>20</v>
      </c>
      <c r="I8" s="13" t="s">
        <v>21</v>
      </c>
      <c r="J8" s="19">
        <v>43831</v>
      </c>
      <c r="K8" s="19">
        <v>44197</v>
      </c>
      <c r="L8" s="14" t="s">
        <v>22</v>
      </c>
      <c r="M8" s="16" t="s">
        <v>21</v>
      </c>
      <c r="N8" s="36"/>
    </row>
    <row r="9" spans="1:14" ht="16.5">
      <c r="A9" s="10" t="s">
        <v>4</v>
      </c>
      <c r="B9" s="20">
        <v>35.4</v>
      </c>
      <c r="C9" s="20">
        <v>41.2</v>
      </c>
      <c r="D9" s="11">
        <f t="shared" ref="D9:D24" si="0">C9-B9</f>
        <v>5.8000000000000043</v>
      </c>
      <c r="E9" s="11">
        <f t="shared" ref="E9:E25" si="1">C9/B9*100</f>
        <v>116.38418079096047</v>
      </c>
      <c r="F9" s="21">
        <v>6289.4</v>
      </c>
      <c r="G9" s="21">
        <v>0</v>
      </c>
      <c r="H9" s="11">
        <f t="shared" ref="H9:H24" si="2">G9-F9</f>
        <v>-6289.4</v>
      </c>
      <c r="I9" s="11">
        <f t="shared" ref="I9:I25" si="3">G9/F9*100</f>
        <v>0</v>
      </c>
      <c r="J9" s="15">
        <f>B9+F9</f>
        <v>6324.7999999999993</v>
      </c>
      <c r="K9" s="15">
        <f>C9+G9</f>
        <v>41.2</v>
      </c>
      <c r="L9" s="17">
        <f t="shared" ref="L9:L24" si="4">K9-J9</f>
        <v>-6283.5999999999995</v>
      </c>
      <c r="M9" s="18">
        <f t="shared" ref="M9:M24" si="5">K9/J9*100</f>
        <v>0.65140399696433104</v>
      </c>
      <c r="N9" s="20"/>
    </row>
    <row r="10" spans="1:14" ht="16.5">
      <c r="A10" s="10" t="s">
        <v>5</v>
      </c>
      <c r="B10" s="20">
        <v>14.9</v>
      </c>
      <c r="C10" s="20">
        <v>1</v>
      </c>
      <c r="D10" s="11">
        <f t="shared" si="0"/>
        <v>-13.9</v>
      </c>
      <c r="E10" s="11">
        <f t="shared" si="1"/>
        <v>6.7114093959731544</v>
      </c>
      <c r="F10" s="22">
        <v>0</v>
      </c>
      <c r="G10" s="22">
        <v>0</v>
      </c>
      <c r="H10" s="11">
        <f t="shared" si="2"/>
        <v>0</v>
      </c>
      <c r="I10" s="11" t="s">
        <v>25</v>
      </c>
      <c r="J10" s="15">
        <f t="shared" ref="J10:J24" si="6">B10+F10</f>
        <v>14.9</v>
      </c>
      <c r="K10" s="15">
        <f t="shared" ref="K10:K24" si="7">C10+G10</f>
        <v>1</v>
      </c>
      <c r="L10" s="17">
        <f t="shared" si="4"/>
        <v>-13.9</v>
      </c>
      <c r="M10" s="18">
        <f t="shared" si="5"/>
        <v>6.7114093959731544</v>
      </c>
      <c r="N10" s="20"/>
    </row>
    <row r="11" spans="1:14" ht="49.5">
      <c r="A11" s="10" t="s">
        <v>6</v>
      </c>
      <c r="B11" s="20">
        <v>22489.8</v>
      </c>
      <c r="C11" s="20">
        <v>31381.9</v>
      </c>
      <c r="D11" s="11">
        <f t="shared" si="0"/>
        <v>8892.1000000000022</v>
      </c>
      <c r="E11" s="11">
        <f t="shared" si="1"/>
        <v>139.53836850483333</v>
      </c>
      <c r="F11" s="21">
        <v>38429.800000000003</v>
      </c>
      <c r="G11" s="21">
        <v>41075.699999999997</v>
      </c>
      <c r="H11" s="11">
        <f t="shared" si="2"/>
        <v>2645.8999999999942</v>
      </c>
      <c r="I11" s="11">
        <f t="shared" si="3"/>
        <v>106.8850215197581</v>
      </c>
      <c r="J11" s="15">
        <f t="shared" si="6"/>
        <v>60919.600000000006</v>
      </c>
      <c r="K11" s="15">
        <f t="shared" si="7"/>
        <v>72457.600000000006</v>
      </c>
      <c r="L11" s="17">
        <f t="shared" si="4"/>
        <v>11538</v>
      </c>
      <c r="M11" s="18">
        <f t="shared" si="5"/>
        <v>118.9397172666925</v>
      </c>
      <c r="N11" s="20">
        <v>61645.1</v>
      </c>
    </row>
    <row r="12" spans="1:14" s="29" customFormat="1" ht="66">
      <c r="A12" s="10" t="s">
        <v>30</v>
      </c>
      <c r="B12" s="20">
        <v>0</v>
      </c>
      <c r="C12" s="20">
        <v>6</v>
      </c>
      <c r="D12" s="11"/>
      <c r="E12" s="11"/>
      <c r="F12" s="21"/>
      <c r="G12" s="21">
        <v>0</v>
      </c>
      <c r="H12" s="11"/>
      <c r="I12" s="11"/>
      <c r="J12" s="15"/>
      <c r="K12" s="15">
        <f t="shared" si="7"/>
        <v>6</v>
      </c>
      <c r="L12" s="17"/>
      <c r="M12" s="18"/>
      <c r="N12" s="20"/>
    </row>
    <row r="13" spans="1:14" ht="16.5">
      <c r="A13" s="10" t="s">
        <v>7</v>
      </c>
      <c r="B13" s="20">
        <v>136.6</v>
      </c>
      <c r="C13" s="20">
        <v>153.6</v>
      </c>
      <c r="D13" s="11">
        <f t="shared" si="0"/>
        <v>17</v>
      </c>
      <c r="E13" s="11">
        <f t="shared" si="1"/>
        <v>112.44509516837482</v>
      </c>
      <c r="F13" s="22">
        <v>136</v>
      </c>
      <c r="G13" s="22">
        <v>63</v>
      </c>
      <c r="H13" s="11">
        <f t="shared" si="2"/>
        <v>-73</v>
      </c>
      <c r="I13" s="11">
        <f t="shared" si="3"/>
        <v>46.32352941176471</v>
      </c>
      <c r="J13" s="15">
        <f t="shared" si="6"/>
        <v>272.60000000000002</v>
      </c>
      <c r="K13" s="15">
        <f t="shared" si="7"/>
        <v>216.6</v>
      </c>
      <c r="L13" s="17">
        <f t="shared" si="4"/>
        <v>-56.000000000000028</v>
      </c>
      <c r="M13" s="18">
        <f t="shared" si="5"/>
        <v>79.45707997065297</v>
      </c>
      <c r="N13" s="20">
        <v>3.8</v>
      </c>
    </row>
    <row r="14" spans="1:14" ht="33">
      <c r="A14" s="10" t="s">
        <v>8</v>
      </c>
      <c r="B14" s="20">
        <v>749.2</v>
      </c>
      <c r="C14" s="20">
        <v>889.3</v>
      </c>
      <c r="D14" s="11">
        <f t="shared" si="0"/>
        <v>140.09999999999991</v>
      </c>
      <c r="E14" s="11">
        <f t="shared" si="1"/>
        <v>118.69994660971702</v>
      </c>
      <c r="F14" s="22">
        <v>0</v>
      </c>
      <c r="G14" s="22">
        <v>0</v>
      </c>
      <c r="H14" s="11">
        <f t="shared" si="2"/>
        <v>0</v>
      </c>
      <c r="I14" s="11" t="e">
        <f t="shared" si="3"/>
        <v>#DIV/0!</v>
      </c>
      <c r="J14" s="15">
        <f t="shared" si="6"/>
        <v>749.2</v>
      </c>
      <c r="K14" s="15">
        <f t="shared" si="7"/>
        <v>889.3</v>
      </c>
      <c r="L14" s="17">
        <f t="shared" si="4"/>
        <v>140.09999999999991</v>
      </c>
      <c r="M14" s="18">
        <f t="shared" si="5"/>
        <v>118.69994660971702</v>
      </c>
      <c r="N14" s="20">
        <v>152.69999999999999</v>
      </c>
    </row>
    <row r="15" spans="1:14" ht="33">
      <c r="A15" s="10" t="s">
        <v>9</v>
      </c>
      <c r="B15" s="20">
        <v>4440.1000000000004</v>
      </c>
      <c r="C15" s="20">
        <v>4897.6000000000004</v>
      </c>
      <c r="D15" s="11">
        <f t="shared" si="0"/>
        <v>457.5</v>
      </c>
      <c r="E15" s="11">
        <f t="shared" si="1"/>
        <v>110.30382198599131</v>
      </c>
      <c r="F15" s="22">
        <v>0</v>
      </c>
      <c r="G15" s="22">
        <v>0</v>
      </c>
      <c r="H15" s="11">
        <f t="shared" si="2"/>
        <v>0</v>
      </c>
      <c r="I15" s="11" t="s">
        <v>25</v>
      </c>
      <c r="J15" s="15">
        <f t="shared" si="6"/>
        <v>4440.1000000000004</v>
      </c>
      <c r="K15" s="15">
        <f t="shared" si="7"/>
        <v>4897.6000000000004</v>
      </c>
      <c r="L15" s="17">
        <f t="shared" si="4"/>
        <v>457.5</v>
      </c>
      <c r="M15" s="18">
        <f t="shared" si="5"/>
        <v>110.30382198599131</v>
      </c>
      <c r="N15" s="20">
        <v>905.7</v>
      </c>
    </row>
    <row r="16" spans="1:14" ht="49.5">
      <c r="A16" s="10" t="s">
        <v>10</v>
      </c>
      <c r="B16" s="20">
        <v>4172.6000000000004</v>
      </c>
      <c r="C16" s="20">
        <v>3264.2</v>
      </c>
      <c r="D16" s="11">
        <f t="shared" si="0"/>
        <v>-908.40000000000055</v>
      </c>
      <c r="E16" s="11">
        <f t="shared" si="1"/>
        <v>78.229401332502505</v>
      </c>
      <c r="F16" s="22">
        <v>1373.9</v>
      </c>
      <c r="G16" s="22">
        <v>7</v>
      </c>
      <c r="H16" s="11">
        <f t="shared" si="2"/>
        <v>-1366.9</v>
      </c>
      <c r="I16" s="11">
        <f t="shared" si="3"/>
        <v>0.50949850789722684</v>
      </c>
      <c r="J16" s="15">
        <f t="shared" si="6"/>
        <v>5546.5</v>
      </c>
      <c r="K16" s="15">
        <f t="shared" si="7"/>
        <v>3271.2</v>
      </c>
      <c r="L16" s="17">
        <f t="shared" si="4"/>
        <v>-2275.3000000000002</v>
      </c>
      <c r="M16" s="18">
        <f t="shared" si="5"/>
        <v>58.977733705940679</v>
      </c>
      <c r="N16" s="20">
        <v>2451.5</v>
      </c>
    </row>
    <row r="17" spans="1:14" ht="33">
      <c r="A17" s="10" t="s">
        <v>11</v>
      </c>
      <c r="B17" s="20">
        <v>1083</v>
      </c>
      <c r="C17" s="20">
        <v>4283.7</v>
      </c>
      <c r="D17" s="11">
        <f t="shared" si="0"/>
        <v>3200.7</v>
      </c>
      <c r="E17" s="11">
        <f t="shared" si="1"/>
        <v>395.54016620498612</v>
      </c>
      <c r="F17" s="21">
        <v>4667.1000000000004</v>
      </c>
      <c r="G17" s="21">
        <v>2823.3</v>
      </c>
      <c r="H17" s="11">
        <f t="shared" si="2"/>
        <v>-1843.8000000000002</v>
      </c>
      <c r="I17" s="11">
        <f t="shared" si="3"/>
        <v>60.493668445072956</v>
      </c>
      <c r="J17" s="15">
        <f t="shared" si="6"/>
        <v>5750.1</v>
      </c>
      <c r="K17" s="15">
        <f t="shared" si="7"/>
        <v>7107</v>
      </c>
      <c r="L17" s="17">
        <f t="shared" si="4"/>
        <v>1356.8999999999996</v>
      </c>
      <c r="M17" s="18">
        <f t="shared" si="5"/>
        <v>123.59785047216569</v>
      </c>
      <c r="N17" s="20">
        <v>4050.2</v>
      </c>
    </row>
    <row r="18" spans="1:14" s="28" customFormat="1" ht="16.5">
      <c r="A18" s="10" t="s">
        <v>26</v>
      </c>
      <c r="B18" s="20">
        <v>12.4</v>
      </c>
      <c r="C18" s="20">
        <v>0</v>
      </c>
      <c r="D18" s="11" t="s">
        <v>25</v>
      </c>
      <c r="E18" s="11" t="s">
        <v>25</v>
      </c>
      <c r="F18" s="21">
        <v>0</v>
      </c>
      <c r="G18" s="21">
        <v>0</v>
      </c>
      <c r="H18" s="11" t="s">
        <v>25</v>
      </c>
      <c r="I18" s="11" t="s">
        <v>25</v>
      </c>
      <c r="J18" s="15" t="s">
        <v>25</v>
      </c>
      <c r="K18" s="15">
        <f t="shared" si="7"/>
        <v>0</v>
      </c>
      <c r="L18" s="17" t="s">
        <v>25</v>
      </c>
      <c r="M18" s="18" t="s">
        <v>25</v>
      </c>
      <c r="N18" s="20"/>
    </row>
    <row r="19" spans="1:14" s="28" customFormat="1" ht="49.5">
      <c r="A19" s="10" t="s">
        <v>27</v>
      </c>
      <c r="B19" s="20">
        <v>2445.5</v>
      </c>
      <c r="C19" s="20">
        <v>200</v>
      </c>
      <c r="D19" s="11" t="s">
        <v>25</v>
      </c>
      <c r="E19" s="11" t="s">
        <v>25</v>
      </c>
      <c r="F19" s="21">
        <v>0</v>
      </c>
      <c r="G19" s="21">
        <v>0</v>
      </c>
      <c r="H19" s="11" t="s">
        <v>25</v>
      </c>
      <c r="I19" s="11" t="s">
        <v>25</v>
      </c>
      <c r="J19" s="15">
        <v>0</v>
      </c>
      <c r="K19" s="15">
        <f t="shared" si="7"/>
        <v>200</v>
      </c>
      <c r="L19" s="17">
        <f t="shared" si="4"/>
        <v>200</v>
      </c>
      <c r="M19" s="18"/>
      <c r="N19" s="20">
        <v>200</v>
      </c>
    </row>
    <row r="20" spans="1:14" ht="49.5">
      <c r="A20" s="10" t="s">
        <v>19</v>
      </c>
      <c r="B20" s="20">
        <v>0</v>
      </c>
      <c r="C20" s="20">
        <v>0</v>
      </c>
      <c r="D20" s="11">
        <f t="shared" si="0"/>
        <v>0</v>
      </c>
      <c r="E20" s="11" t="s">
        <v>25</v>
      </c>
      <c r="F20" s="21">
        <v>114.4</v>
      </c>
      <c r="G20" s="21">
        <v>134.9</v>
      </c>
      <c r="H20" s="11">
        <f t="shared" si="2"/>
        <v>20.5</v>
      </c>
      <c r="I20" s="11">
        <f t="shared" si="3"/>
        <v>117.91958041958041</v>
      </c>
      <c r="J20" s="15">
        <f t="shared" si="6"/>
        <v>114.4</v>
      </c>
      <c r="K20" s="15">
        <f t="shared" si="7"/>
        <v>134.9</v>
      </c>
      <c r="L20" s="17">
        <f t="shared" si="4"/>
        <v>20.5</v>
      </c>
      <c r="M20" s="18">
        <f t="shared" si="5"/>
        <v>117.91958041958041</v>
      </c>
      <c r="N20" s="20"/>
    </row>
    <row r="21" spans="1:14" ht="16.5">
      <c r="A21" s="23" t="s">
        <v>12</v>
      </c>
      <c r="B21" s="20">
        <v>0</v>
      </c>
      <c r="C21" s="20">
        <v>0</v>
      </c>
      <c r="D21" s="11">
        <f t="shared" si="0"/>
        <v>0</v>
      </c>
      <c r="E21" s="11" t="e">
        <f t="shared" si="1"/>
        <v>#DIV/0!</v>
      </c>
      <c r="F21" s="22">
        <v>0</v>
      </c>
      <c r="G21" s="22">
        <v>0</v>
      </c>
      <c r="H21" s="11">
        <f t="shared" si="2"/>
        <v>0</v>
      </c>
      <c r="I21" s="11" t="s">
        <v>25</v>
      </c>
      <c r="J21" s="15">
        <f t="shared" si="6"/>
        <v>0</v>
      </c>
      <c r="K21" s="15">
        <f t="shared" si="7"/>
        <v>0</v>
      </c>
      <c r="L21" s="17">
        <f t="shared" si="4"/>
        <v>0</v>
      </c>
      <c r="M21" s="18" t="e">
        <f t="shared" si="5"/>
        <v>#DIV/0!</v>
      </c>
      <c r="N21" s="20"/>
    </row>
    <row r="22" spans="1:14" ht="16.5">
      <c r="A22" s="10" t="s">
        <v>13</v>
      </c>
      <c r="B22" s="20">
        <v>1001.3</v>
      </c>
      <c r="C22" s="20">
        <v>2212.5</v>
      </c>
      <c r="D22" s="11">
        <f t="shared" si="0"/>
        <v>1211.2</v>
      </c>
      <c r="E22" s="11">
        <f t="shared" si="1"/>
        <v>220.96274842704483</v>
      </c>
      <c r="F22" s="22">
        <v>0</v>
      </c>
      <c r="G22" s="22">
        <v>0</v>
      </c>
      <c r="H22" s="11">
        <f t="shared" si="2"/>
        <v>0</v>
      </c>
      <c r="I22" s="11" t="s">
        <v>25</v>
      </c>
      <c r="J22" s="15">
        <f t="shared" si="6"/>
        <v>1001.3</v>
      </c>
      <c r="K22" s="15">
        <f t="shared" si="7"/>
        <v>2212.5</v>
      </c>
      <c r="L22" s="17">
        <f t="shared" si="4"/>
        <v>1211.2</v>
      </c>
      <c r="M22" s="18">
        <f t="shared" si="5"/>
        <v>220.96274842704483</v>
      </c>
      <c r="N22" s="20">
        <v>1639.6</v>
      </c>
    </row>
    <row r="23" spans="1:14" ht="49.5">
      <c r="A23" s="10" t="s">
        <v>14</v>
      </c>
      <c r="B23" s="20">
        <v>355.7</v>
      </c>
      <c r="C23" s="20">
        <v>20.100000000000001</v>
      </c>
      <c r="D23" s="11">
        <f t="shared" si="0"/>
        <v>-335.59999999999997</v>
      </c>
      <c r="E23" s="11">
        <f t="shared" si="1"/>
        <v>5.6508293505763287</v>
      </c>
      <c r="F23" s="21">
        <v>3594.6</v>
      </c>
      <c r="G23" s="21">
        <v>5570</v>
      </c>
      <c r="H23" s="11">
        <f t="shared" si="2"/>
        <v>1975.4</v>
      </c>
      <c r="I23" s="11">
        <f t="shared" si="3"/>
        <v>154.95465420352753</v>
      </c>
      <c r="J23" s="15">
        <f t="shared" si="6"/>
        <v>3950.2999999999997</v>
      </c>
      <c r="K23" s="15">
        <f t="shared" si="7"/>
        <v>5590.1</v>
      </c>
      <c r="L23" s="17">
        <f t="shared" si="4"/>
        <v>1639.8000000000006</v>
      </c>
      <c r="M23" s="18">
        <f t="shared" si="5"/>
        <v>141.51077133382276</v>
      </c>
      <c r="N23" s="20">
        <v>5478.8</v>
      </c>
    </row>
    <row r="24" spans="1:14" ht="49.5">
      <c r="A24" s="10" t="s">
        <v>15</v>
      </c>
      <c r="B24" s="20">
        <v>2124.9</v>
      </c>
      <c r="C24" s="20">
        <v>2728.7</v>
      </c>
      <c r="D24" s="11">
        <f t="shared" si="0"/>
        <v>603.79999999999973</v>
      </c>
      <c r="E24" s="11">
        <f t="shared" si="1"/>
        <v>128.41545484493386</v>
      </c>
      <c r="F24" s="21">
        <v>1742.6</v>
      </c>
      <c r="G24" s="21">
        <v>118.1</v>
      </c>
      <c r="H24" s="11">
        <f t="shared" si="2"/>
        <v>-1624.5</v>
      </c>
      <c r="I24" s="11">
        <f t="shared" si="3"/>
        <v>6.7772294272925508</v>
      </c>
      <c r="J24" s="15">
        <f t="shared" si="6"/>
        <v>3867.5</v>
      </c>
      <c r="K24" s="15">
        <f t="shared" si="7"/>
        <v>2846.7999999999997</v>
      </c>
      <c r="L24" s="17">
        <f t="shared" si="4"/>
        <v>-1020.7000000000003</v>
      </c>
      <c r="M24" s="18">
        <f t="shared" si="5"/>
        <v>73.608274078862308</v>
      </c>
      <c r="N24" s="20">
        <v>686.3</v>
      </c>
    </row>
    <row r="25" spans="1:14" ht="33.75" customHeight="1">
      <c r="A25" s="25"/>
      <c r="B25" s="26">
        <f>SUM(B9:B24)</f>
        <v>39061.4</v>
      </c>
      <c r="C25" s="26">
        <f>SUM(C9:C24)</f>
        <v>50079.799999999988</v>
      </c>
      <c r="D25" s="27">
        <f>SUM(D9:D24)</f>
        <v>13270.300000000001</v>
      </c>
      <c r="E25" s="11">
        <f t="shared" si="1"/>
        <v>128.20789833441705</v>
      </c>
      <c r="F25" s="27">
        <f>SUM(F9:F24)</f>
        <v>56347.8</v>
      </c>
      <c r="G25" s="27">
        <f>SUM(G9:G24)</f>
        <v>49792</v>
      </c>
      <c r="H25" s="27">
        <f>SUM(H9:H24)</f>
        <v>-6555.8000000000047</v>
      </c>
      <c r="I25" s="11">
        <f t="shared" si="3"/>
        <v>88.36547300870663</v>
      </c>
      <c r="J25" s="27">
        <f>SUM(J9:J24)</f>
        <v>92951.300000000017</v>
      </c>
      <c r="K25" s="27">
        <f>SUM(K9:K24)</f>
        <v>99871.800000000017</v>
      </c>
      <c r="L25" s="27">
        <f>SUM(L9:L24)</f>
        <v>6914.5</v>
      </c>
      <c r="M25" s="18" t="e">
        <f>SUM(M9:M24)</f>
        <v>#DIV/0!</v>
      </c>
      <c r="N25" s="20">
        <f>SUM(N10:N24)</f>
        <v>77213.700000000012</v>
      </c>
    </row>
    <row r="26" spans="1:14" ht="16.5">
      <c r="A26" s="7" t="s">
        <v>16</v>
      </c>
      <c r="B26" s="7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4" ht="16.5">
      <c r="A27" s="30" t="s">
        <v>18</v>
      </c>
      <c r="B27" s="30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4" ht="16.5">
      <c r="A28" s="30" t="s">
        <v>28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</sheetData>
  <mergeCells count="11">
    <mergeCell ref="A28:N28"/>
    <mergeCell ref="L1:N1"/>
    <mergeCell ref="L2:N2"/>
    <mergeCell ref="N6:N8"/>
    <mergeCell ref="A27:L27"/>
    <mergeCell ref="A3:K3"/>
    <mergeCell ref="A4:K4"/>
    <mergeCell ref="A6:A7"/>
    <mergeCell ref="B6:E7"/>
    <mergeCell ref="F6:I7"/>
    <mergeCell ref="J6:M7"/>
  </mergeCells>
  <pageMargins left="0.70866141732283472" right="0.70866141732283472" top="0.74803149606299213" bottom="0.74803149606299213" header="0.31496062992125984" footer="0.31496062992125984"/>
  <pageSetup paperSize="9" scale="5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2021-04-27T09:04:38Z</dcterms:modified>
</cp:coreProperties>
</file>